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MONCO- Ford\Supporting files\"/>
    </mc:Choice>
  </mc:AlternateContent>
  <xr:revisionPtr revIDLastSave="0" documentId="13_ncr:1_{39A604EE-6350-401E-9FD4-EDF528A06A43}" xr6:coauthVersionLast="37" xr6:coauthVersionMax="37" xr10:uidLastSave="{00000000-0000-0000-0000-000000000000}"/>
  <bookViews>
    <workbookView xWindow="7740" yWindow="0" windowWidth="21576" windowHeight="7992" xr2:uid="{84E4DE05-04F1-4D43-9002-30C48B42A862}"/>
  </bookViews>
  <sheets>
    <sheet name="Ford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1" l="1"/>
  <c r="E14" i="1" l="1"/>
  <c r="E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 Stevens</author>
  </authors>
  <commentList>
    <comment ref="E14" authorId="0" shapeId="0" xr:uid="{11C52FA5-8523-4EA8-AA02-99F594D41173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back calculated from peak hour traffic volumes</t>
        </r>
      </text>
    </comment>
  </commentList>
</comments>
</file>

<file path=xl/sharedStrings.xml><?xml version="1.0" encoding="utf-8"?>
<sst xmlns="http://schemas.openxmlformats.org/spreadsheetml/2006/main" count="59" uniqueCount="50">
  <si>
    <t>Average vehicle delay (hrs) at intersection after PM</t>
  </si>
  <si>
    <t>Average vehicle delay (hrs) at intersection after AM</t>
  </si>
  <si>
    <t>Average vehicle delay (hrs) at intersection before PM</t>
  </si>
  <si>
    <t>2025 Sim Traffic arterial delay (total network)</t>
  </si>
  <si>
    <t>Average vehicle delay (hrs) at intersection before AM</t>
  </si>
  <si>
    <t>2018 Sim Traffic arterial delay (total network)</t>
  </si>
  <si>
    <t>same as info above</t>
  </si>
  <si>
    <t>Average Peak Period Corridor Speed before Improvement</t>
  </si>
  <si>
    <t>equal to posted speed</t>
  </si>
  <si>
    <t>assumed</t>
  </si>
  <si>
    <t>Estimated Freeflow Speed Before Improvement</t>
  </si>
  <si>
    <t>Capacity of Ford Road approaches at intersection of Loop 494, multiplied by 7 hours, Synchro report, build 2040</t>
  </si>
  <si>
    <t>2045 Peak Period Capacity</t>
  </si>
  <si>
    <t>7,427 (1 + 0.033*27)</t>
  </si>
  <si>
    <t>using 2018 data</t>
  </si>
  <si>
    <t>2045 Peak Period Traffic Volume</t>
  </si>
  <si>
    <t>14,342 * (1 + 0.033*27)</t>
  </si>
  <si>
    <t>Total Estimated 2045 Daily Traffic Volume for Corridors Effected by project</t>
  </si>
  <si>
    <t>Growth Rate (18 to 45)</t>
  </si>
  <si>
    <t>Capacity of Ford Road approaches at intersection of Loop 494, multiplied by 7 hours, Synchro report, build 2025</t>
  </si>
  <si>
    <t>2025 Peak Period Capacity</t>
  </si>
  <si>
    <t>7,427 (1 + 0.017*7)</t>
  </si>
  <si>
    <t>using 2018 tube counts data</t>
  </si>
  <si>
    <t>2025 Peak Period Traffic Volume</t>
  </si>
  <si>
    <t>14,342 * (1 + 0.017*7)</t>
  </si>
  <si>
    <t>Total Estimated 2025 Daily Traffic Volume for Corridors Effected by project</t>
  </si>
  <si>
    <t>Growth Rate (18 to 25)</t>
  </si>
  <si>
    <t>Capacity of Ford Road approaches at intersection of Loop 494 (no Buld AM 2018, synchro output) multiplied by 7 hours, Synchro report, build 2025</t>
  </si>
  <si>
    <t>2018 Peak Period Capacity</t>
  </si>
  <si>
    <t>Using 24-hour tube counts</t>
  </si>
  <si>
    <t>2018 Peak Period Traffic Volume (6 to 9 am + 3 to 7 pm)</t>
  </si>
  <si>
    <t>Total 2018 Daily Traffic Volume for Corridors Effected by project</t>
  </si>
  <si>
    <t>Daily Travel Demand</t>
  </si>
  <si>
    <t>Assumed</t>
  </si>
  <si>
    <t>Service Life of Project (from MoSERS)</t>
  </si>
  <si>
    <t>2025 synchro average of EB and WB</t>
  </si>
  <si>
    <t>Average Roadway Speed After Improvement (mph)</t>
  </si>
  <si>
    <t>2018/2025 Synchro average of EB and WB</t>
  </si>
  <si>
    <t>Average Roadway Speed Before Improvement (mph) (PM)</t>
  </si>
  <si>
    <t>Average Roadway Speed Before Improvement (mph) (AM)</t>
  </si>
  <si>
    <t>Measured</t>
  </si>
  <si>
    <t>Total Length of Corridors Effected by Project (miles)</t>
  </si>
  <si>
    <t>non-freeway</t>
  </si>
  <si>
    <t>Type of Facility</t>
  </si>
  <si>
    <t>add one lane in each direction</t>
  </si>
  <si>
    <t>Type of Improvement</t>
  </si>
  <si>
    <r>
      <t xml:space="preserve">Year Open to Traffic? </t>
    </r>
    <r>
      <rPr>
        <b/>
        <sz val="11"/>
        <color theme="1"/>
        <rFont val="Calibri"/>
        <family val="2"/>
        <scheme val="minor"/>
      </rPr>
      <t>(Must be &gt;=2021)</t>
    </r>
  </si>
  <si>
    <t>Montogomery</t>
  </si>
  <si>
    <t>Project County</t>
  </si>
  <si>
    <t>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</si>
</sst>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 applyAlignment="1">
      <alignment horizontal="center" vertical="center"/>
    </xf>
    <xf numFmtId="0" fontId="0" fillId="4" borderId="1" xfId="0" applyFill="1" applyBorder="1" applyAlignment="1" applyProtection="1">
      <alignment horizontal="center" vertical="center" wrapText="1"/>
      <protection locked="0"/>
    </xf>
    <xf numFmtId="10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F834-313D-4D0E-B1C0-A56FF04E2CCE}">
  <dimension ref="A1:E33"/>
  <sheetViews>
    <sheetView tabSelected="1" zoomScale="55" zoomScaleNormal="55" workbookViewId="0">
      <selection activeCell="E18" activeCellId="1" sqref="E14 E18"/>
    </sheetView>
  </sheetViews>
  <sheetFormatPr defaultColWidth="9.109375" defaultRowHeight="14.4" x14ac:dyDescent="0.3"/>
  <cols>
    <col min="1" max="1" width="53.44140625" style="1" customWidth="1"/>
    <col min="2" max="2" width="69.88671875" style="1" customWidth="1"/>
    <col min="3" max="3" width="29.109375" style="1" customWidth="1"/>
    <col min="4" max="4" width="9.109375" style="1" customWidth="1"/>
    <col min="5" max="9" width="9.109375" style="1"/>
    <col min="10" max="10" width="9.109375" style="1" customWidth="1"/>
    <col min="11" max="16384" width="9.109375" style="1"/>
  </cols>
  <sheetData>
    <row r="1" spans="1:5" x14ac:dyDescent="0.3">
      <c r="B1" s="2" t="s">
        <v>49</v>
      </c>
    </row>
    <row r="2" spans="1:5" x14ac:dyDescent="0.3">
      <c r="A2" s="18" t="s">
        <v>48</v>
      </c>
      <c r="B2" s="2" t="s">
        <v>47</v>
      </c>
    </row>
    <row r="3" spans="1:5" x14ac:dyDescent="0.3">
      <c r="A3" s="18" t="s">
        <v>46</v>
      </c>
      <c r="B3" s="2" t="s">
        <v>33</v>
      </c>
      <c r="C3" s="1">
        <v>2021</v>
      </c>
    </row>
    <row r="4" spans="1:5" x14ac:dyDescent="0.3">
      <c r="A4" s="18" t="s">
        <v>45</v>
      </c>
      <c r="B4" s="2"/>
      <c r="C4" s="17" t="s">
        <v>44</v>
      </c>
    </row>
    <row r="5" spans="1:5" x14ac:dyDescent="0.3">
      <c r="A5" s="16" t="s">
        <v>43</v>
      </c>
      <c r="B5" s="2"/>
      <c r="C5" s="1" t="s">
        <v>42</v>
      </c>
    </row>
    <row r="6" spans="1:5" x14ac:dyDescent="0.3">
      <c r="A6" s="16" t="s">
        <v>41</v>
      </c>
      <c r="B6" s="2" t="s">
        <v>40</v>
      </c>
      <c r="C6" s="1">
        <v>3.18</v>
      </c>
      <c r="E6" s="1">
        <v>2025</v>
      </c>
    </row>
    <row r="7" spans="1:5" ht="27.75" customHeight="1" x14ac:dyDescent="0.3">
      <c r="A7" s="6" t="s">
        <v>39</v>
      </c>
      <c r="B7" s="2" t="s">
        <v>37</v>
      </c>
      <c r="C7" s="1">
        <v>34.5</v>
      </c>
      <c r="E7" s="1">
        <v>34</v>
      </c>
    </row>
    <row r="8" spans="1:5" x14ac:dyDescent="0.3">
      <c r="A8" s="6" t="s">
        <v>38</v>
      </c>
      <c r="B8" s="2" t="s">
        <v>37</v>
      </c>
      <c r="C8" s="1">
        <v>34</v>
      </c>
      <c r="E8" s="1">
        <v>32</v>
      </c>
    </row>
    <row r="9" spans="1:5" ht="31.5" customHeight="1" x14ac:dyDescent="0.3">
      <c r="A9" s="6" t="s">
        <v>36</v>
      </c>
      <c r="B9" s="2" t="s">
        <v>35</v>
      </c>
      <c r="E9" s="1">
        <v>34</v>
      </c>
    </row>
    <row r="10" spans="1:5" ht="30" customHeight="1" x14ac:dyDescent="0.3">
      <c r="A10" s="6" t="s">
        <v>36</v>
      </c>
      <c r="B10" s="2" t="s">
        <v>35</v>
      </c>
      <c r="E10" s="1">
        <v>33</v>
      </c>
    </row>
    <row r="11" spans="1:5" x14ac:dyDescent="0.3">
      <c r="A11" s="15" t="s">
        <v>34</v>
      </c>
      <c r="B11" s="2" t="s">
        <v>33</v>
      </c>
      <c r="C11" s="1">
        <v>20</v>
      </c>
    </row>
    <row r="12" spans="1:5" x14ac:dyDescent="0.3">
      <c r="A12" s="14"/>
      <c r="B12" s="2"/>
    </row>
    <row r="13" spans="1:5" x14ac:dyDescent="0.3">
      <c r="A13" s="13" t="s">
        <v>32</v>
      </c>
      <c r="B13" s="2"/>
    </row>
    <row r="14" spans="1:5" ht="28.8" x14ac:dyDescent="0.3">
      <c r="A14" s="6" t="s">
        <v>31</v>
      </c>
      <c r="B14" s="12" t="s">
        <v>29</v>
      </c>
      <c r="C14" s="7">
        <v>14342</v>
      </c>
      <c r="D14" s="7">
        <v>14342</v>
      </c>
      <c r="E14" s="1">
        <f>D15/0.43</f>
        <v>17272.093023255813</v>
      </c>
    </row>
    <row r="15" spans="1:5" x14ac:dyDescent="0.3">
      <c r="A15" s="6" t="s">
        <v>30</v>
      </c>
      <c r="B15" s="12" t="s">
        <v>29</v>
      </c>
      <c r="C15" s="7">
        <v>7427</v>
      </c>
      <c r="D15" s="7">
        <v>7427</v>
      </c>
    </row>
    <row r="16" spans="1:5" ht="28.8" x14ac:dyDescent="0.3">
      <c r="A16" s="6" t="s">
        <v>28</v>
      </c>
      <c r="B16" s="5" t="s">
        <v>27</v>
      </c>
      <c r="C16" s="11">
        <v>6286</v>
      </c>
      <c r="D16" s="7">
        <v>8834</v>
      </c>
    </row>
    <row r="17" spans="1:5" x14ac:dyDescent="0.3">
      <c r="A17" s="6" t="s">
        <v>26</v>
      </c>
      <c r="B17" s="10">
        <v>1.7000000000000001E-2</v>
      </c>
      <c r="C17" s="9">
        <v>1.7000000000000001E-2</v>
      </c>
    </row>
    <row r="18" spans="1:5" ht="28.8" x14ac:dyDescent="0.3">
      <c r="A18" s="8" t="s">
        <v>25</v>
      </c>
      <c r="B18" s="2" t="s">
        <v>22</v>
      </c>
      <c r="C18" s="1" t="s">
        <v>24</v>
      </c>
      <c r="D18" s="7">
        <v>16049</v>
      </c>
      <c r="E18" s="1">
        <f>D19/0.43</f>
        <v>19327.906976744187</v>
      </c>
    </row>
    <row r="19" spans="1:5" x14ac:dyDescent="0.3">
      <c r="A19" s="6" t="s">
        <v>23</v>
      </c>
      <c r="B19" s="2" t="s">
        <v>22</v>
      </c>
      <c r="C19" s="1" t="s">
        <v>21</v>
      </c>
      <c r="D19" s="7">
        <v>8311</v>
      </c>
    </row>
    <row r="20" spans="1:5" ht="28.8" x14ac:dyDescent="0.3">
      <c r="A20" s="6" t="s">
        <v>20</v>
      </c>
      <c r="B20" s="5" t="s">
        <v>19</v>
      </c>
      <c r="C20" s="4">
        <v>11921</v>
      </c>
      <c r="D20" s="4">
        <v>11921</v>
      </c>
    </row>
    <row r="21" spans="1:5" x14ac:dyDescent="0.3">
      <c r="A21" s="6" t="s">
        <v>18</v>
      </c>
      <c r="B21" s="10">
        <v>3.3000000000000002E-2</v>
      </c>
      <c r="C21" s="9">
        <v>3.3000000000000002E-2</v>
      </c>
    </row>
    <row r="22" spans="1:5" ht="28.8" x14ac:dyDescent="0.3">
      <c r="A22" s="8" t="s">
        <v>17</v>
      </c>
      <c r="B22" s="2" t="s">
        <v>14</v>
      </c>
      <c r="C22" s="1" t="s">
        <v>16</v>
      </c>
      <c r="D22" s="7">
        <v>27121</v>
      </c>
      <c r="E22" s="1">
        <f>D23/0.43</f>
        <v>32660.465116279069</v>
      </c>
    </row>
    <row r="23" spans="1:5" x14ac:dyDescent="0.3">
      <c r="A23" s="6" t="s">
        <v>15</v>
      </c>
      <c r="B23" s="2" t="s">
        <v>14</v>
      </c>
      <c r="C23" s="1" t="s">
        <v>13</v>
      </c>
      <c r="D23" s="7">
        <v>14044</v>
      </c>
    </row>
    <row r="24" spans="1:5" ht="28.8" x14ac:dyDescent="0.3">
      <c r="A24" s="6" t="s">
        <v>12</v>
      </c>
      <c r="B24" s="5" t="s">
        <v>11</v>
      </c>
      <c r="C24" s="4">
        <v>13811</v>
      </c>
      <c r="D24" s="4">
        <v>13811</v>
      </c>
    </row>
    <row r="25" spans="1:5" x14ac:dyDescent="0.3">
      <c r="B25" s="2"/>
    </row>
    <row r="26" spans="1:5" x14ac:dyDescent="0.3">
      <c r="A26" s="1" t="s">
        <v>10</v>
      </c>
      <c r="B26" s="2" t="s">
        <v>9</v>
      </c>
      <c r="C26" s="1" t="s">
        <v>8</v>
      </c>
      <c r="D26" s="1">
        <v>40</v>
      </c>
    </row>
    <row r="27" spans="1:5" x14ac:dyDescent="0.3">
      <c r="A27" s="1" t="s">
        <v>7</v>
      </c>
      <c r="B27" s="2" t="s">
        <v>6</v>
      </c>
    </row>
    <row r="28" spans="1:5" x14ac:dyDescent="0.3">
      <c r="A28" s="1" t="s">
        <v>4</v>
      </c>
      <c r="B28" s="2" t="s">
        <v>5</v>
      </c>
      <c r="C28" s="1">
        <v>20.7</v>
      </c>
    </row>
    <row r="29" spans="1:5" x14ac:dyDescent="0.3">
      <c r="A29" s="1" t="s">
        <v>2</v>
      </c>
      <c r="B29" s="2"/>
      <c r="C29" s="1">
        <v>43.8</v>
      </c>
    </row>
    <row r="30" spans="1:5" x14ac:dyDescent="0.3">
      <c r="A30" s="1" t="s">
        <v>4</v>
      </c>
      <c r="B30" s="2" t="s">
        <v>3</v>
      </c>
      <c r="C30" s="1">
        <v>33.9</v>
      </c>
    </row>
    <row r="31" spans="1:5" x14ac:dyDescent="0.3">
      <c r="A31" s="1" t="s">
        <v>2</v>
      </c>
      <c r="B31" s="2"/>
      <c r="C31" s="3">
        <v>96.1</v>
      </c>
      <c r="D31" s="7"/>
    </row>
    <row r="32" spans="1:5" x14ac:dyDescent="0.3">
      <c r="A32" s="1" t="s">
        <v>1</v>
      </c>
      <c r="B32" s="2"/>
      <c r="C32" s="1">
        <v>17.600000000000001</v>
      </c>
    </row>
    <row r="33" spans="1:3" x14ac:dyDescent="0.3">
      <c r="A33" s="1" t="s">
        <v>0</v>
      </c>
      <c r="B33" s="2"/>
      <c r="C33" s="1">
        <v>33.6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Robert McHaney</cp:lastModifiedBy>
  <dcterms:created xsi:type="dcterms:W3CDTF">2018-10-08T16:29:42Z</dcterms:created>
  <dcterms:modified xsi:type="dcterms:W3CDTF">2018-10-22T15:28:30Z</dcterms:modified>
</cp:coreProperties>
</file>